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9708\Desktop\"/>
    </mc:Choice>
  </mc:AlternateContent>
  <xr:revisionPtr revIDLastSave="0" documentId="13_ncr:1_{754AD04B-749C-4006-B67E-D2957E97FC1C}" xr6:coauthVersionLast="47" xr6:coauthVersionMax="47" xr10:uidLastSave="{00000000-0000-0000-0000-000000000000}"/>
  <bookViews>
    <workbookView xWindow="-28920" yWindow="-78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6" i="1" l="1"/>
  <c r="G113" i="1"/>
  <c r="G110" i="1"/>
  <c r="G95" i="1"/>
  <c r="G89" i="1"/>
  <c r="G86" i="1" s="1"/>
  <c r="G20" i="1" s="1"/>
  <c r="G77" i="1"/>
  <c r="G68" i="1"/>
  <c r="G65" i="1"/>
  <c r="G53" i="1"/>
  <c r="G41" i="1"/>
  <c r="G38" i="1"/>
  <c r="G26" i="1"/>
  <c r="G23" i="1"/>
  <c r="G101" i="1" l="1"/>
  <c r="G137" i="1" l="1"/>
  <c r="G146" i="1" s="1"/>
  <c r="G149" i="1" s="1"/>
  <c r="G125" i="1"/>
</calcChain>
</file>

<file path=xl/sharedStrings.xml><?xml version="1.0" encoding="utf-8"?>
<sst xmlns="http://schemas.openxmlformats.org/spreadsheetml/2006/main" count="258" uniqueCount="87">
  <si>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</si>
  <si>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</si>
  <si>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</si>
  <si>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</si>
  <si>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</si>
  <si>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</si>
  <si>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</si>
  <si>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</si>
  <si>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　第6502号</t>
  </si>
  <si>
    <t>　工事名</t>
  </si>
  <si>
    <t>国道102号橋梁補修(鵯橋)工事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</si>
  <si>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</si>
  <si>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</si>
  <si>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</si>
  <si>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</si>
  <si>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</si>
  <si>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</si>
  <si>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</si>
  <si>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</si>
  <si>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</si>
  <si>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</si>
  <si>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</si>
  <si>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</si>
  <si>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橋梁保全工事</t>
  </si>
  <si>
    <t/>
  </si>
  <si>
    <t>式</t>
  </si>
  <si>
    <t>排水構造物工</t>
  </si>
  <si>
    <t>管渠工</t>
  </si>
  <si>
    <t>暗渠排水管　</t>
  </si>
  <si>
    <t>φ300</t>
  </si>
  <si>
    <t>ｍ</t>
  </si>
  <si>
    <t>φ150</t>
  </si>
  <si>
    <t>コルゲートフリューム</t>
  </si>
  <si>
    <t>法面工</t>
  </si>
  <si>
    <t>作業土工　</t>
  </si>
  <si>
    <t>床掘り　</t>
  </si>
  <si>
    <t>ｍ3</t>
  </si>
  <si>
    <t>埋戻し　</t>
  </si>
  <si>
    <t>土材料　</t>
  </si>
  <si>
    <t>かご工</t>
  </si>
  <si>
    <t>砕石メッシュカゴ多段積（護岸部）</t>
  </si>
  <si>
    <t>ｍ2</t>
  </si>
  <si>
    <t>砕石メッシュカゴ多段積（法面部）</t>
  </si>
  <si>
    <t>グランドセル</t>
  </si>
  <si>
    <t>構造物撤去工</t>
  </si>
  <si>
    <t>構造物取壊し工</t>
  </si>
  <si>
    <t>ｺﾝｸﾘｰﾄ構造物取壊し</t>
  </si>
  <si>
    <t>構造物区分:無筋構造物,工法区分:人力施工</t>
  </si>
  <si>
    <t>m3</t>
  </si>
  <si>
    <t>構造物区分:鉄筋構造物,工法区分:人力施工</t>
  </si>
  <si>
    <t>運搬処理工</t>
  </si>
  <si>
    <t>殻運搬　</t>
  </si>
  <si>
    <t>殻処分　</t>
  </si>
  <si>
    <t>仮設工</t>
  </si>
  <si>
    <t>交通管理工</t>
  </si>
  <si>
    <t>交通誘導警備員</t>
  </si>
  <si>
    <t>人日</t>
  </si>
  <si>
    <t>資材吊卸工</t>
  </si>
  <si>
    <t>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</si>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</sst>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4"/>
  <sheetViews>
    <sheetView tabSelected="1" view="pageBreakPreview" topLeftCell="A75" zoomScale="60" zoomScaleNormal="100" workbookViewId="0">
      <selection activeCell="G83" sqref="G83:G85"/>
    </sheetView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9"/>
      <c r="H6" s="39"/>
    </row>
    <row r="7" spans="1:11" ht="15" customHeight="1" x14ac:dyDescent="0.55000000000000004">
      <c r="F7" s="2" t="s">
        <v>4</v>
      </c>
      <c r="G7" s="39"/>
      <c r="H7" s="39"/>
    </row>
    <row r="8" spans="1:11" ht="15" customHeight="1" x14ac:dyDescent="0.55000000000000004">
      <c r="F8" s="2" t="s">
        <v>5</v>
      </c>
      <c r="G8" s="39" t="s">
        <v>6</v>
      </c>
      <c r="H8" s="39"/>
    </row>
    <row r="9" spans="1:11" ht="15" customHeight="1" x14ac:dyDescent="0.55000000000000004"/>
    <row r="10" spans="1:11" ht="17.25" customHeight="1" x14ac:dyDescent="0.5500000000000000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55000000000000004"/>
    <row r="12" spans="1:11" ht="17.25" customHeight="1" x14ac:dyDescent="0.5500000000000000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55000000000000004"/>
    <row r="14" spans="1:11" ht="17.25" customHeight="1" x14ac:dyDescent="0.55000000000000004">
      <c r="A14" s="40" t="s">
        <v>11</v>
      </c>
      <c r="B14" s="38"/>
      <c r="C14" s="38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55000000000000004">
      <c r="A18" s="41"/>
      <c r="B18" s="38"/>
      <c r="C18" s="38"/>
      <c r="D18" s="38"/>
      <c r="E18" s="38"/>
      <c r="F18" s="38"/>
      <c r="G18" s="38"/>
      <c r="H18" s="42"/>
    </row>
    <row r="19" spans="1:11" x14ac:dyDescent="0.5500000000000000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4">
        <f>G23+G38+G65+G86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4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2">
      <c r="A26" s="9"/>
      <c r="B26" s="10"/>
      <c r="C26" s="10" t="s">
        <v>27</v>
      </c>
      <c r="D26" s="11"/>
      <c r="E26" s="15"/>
      <c r="F26" s="17"/>
      <c r="G26" s="44">
        <f>G29+G32+G35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2">
      <c r="A29" s="9"/>
      <c r="B29" s="10"/>
      <c r="C29" s="10"/>
      <c r="D29" s="11" t="s">
        <v>28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2">
      <c r="A30" s="9"/>
      <c r="B30" s="10"/>
      <c r="C30" s="10"/>
      <c r="D30" s="11" t="s">
        <v>29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2">
      <c r="A31" s="12"/>
      <c r="B31" s="13"/>
      <c r="C31" s="13"/>
      <c r="D31" s="14"/>
      <c r="E31" s="16" t="s">
        <v>30</v>
      </c>
      <c r="F31" s="18">
        <v>8</v>
      </c>
      <c r="G31" s="45"/>
      <c r="H31" s="21"/>
      <c r="J31" s="22"/>
      <c r="K31" s="22"/>
    </row>
    <row r="32" spans="1:11" ht="15" customHeight="1" x14ac:dyDescent="0.2">
      <c r="A32" s="9"/>
      <c r="B32" s="10"/>
      <c r="C32" s="10"/>
      <c r="D32" s="11" t="s">
        <v>28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2">
      <c r="A33" s="9"/>
      <c r="B33" s="10"/>
      <c r="C33" s="10"/>
      <c r="D33" s="11" t="s">
        <v>31</v>
      </c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2">
      <c r="A34" s="12"/>
      <c r="B34" s="13"/>
      <c r="C34" s="13"/>
      <c r="D34" s="14"/>
      <c r="E34" s="16" t="s">
        <v>30</v>
      </c>
      <c r="F34" s="18">
        <v>4</v>
      </c>
      <c r="G34" s="45"/>
      <c r="H34" s="21"/>
      <c r="J34" s="22"/>
      <c r="K34" s="22"/>
    </row>
    <row r="35" spans="1:11" ht="15" customHeight="1" x14ac:dyDescent="0.2">
      <c r="A35" s="9"/>
      <c r="B35" s="10"/>
      <c r="C35" s="10"/>
      <c r="D35" s="11" t="s">
        <v>32</v>
      </c>
      <c r="E35" s="15"/>
      <c r="F35" s="17"/>
      <c r="G35" s="45"/>
      <c r="H35" s="8" t="s">
        <v>24</v>
      </c>
      <c r="J35" s="22">
        <v>6</v>
      </c>
      <c r="K35" s="22">
        <v>4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7"/>
      <c r="G36" s="45"/>
      <c r="H36" s="8" t="s">
        <v>24</v>
      </c>
      <c r="J36" s="22"/>
      <c r="K36" s="22"/>
    </row>
    <row r="37" spans="1:11" ht="15" customHeight="1" x14ac:dyDescent="0.2">
      <c r="A37" s="12"/>
      <c r="B37" s="13"/>
      <c r="C37" s="13"/>
      <c r="D37" s="14"/>
      <c r="E37" s="16" t="s">
        <v>30</v>
      </c>
      <c r="F37" s="18">
        <v>4</v>
      </c>
      <c r="G37" s="45"/>
      <c r="H37" s="21"/>
      <c r="J37" s="22"/>
      <c r="K37" s="22"/>
    </row>
    <row r="38" spans="1:11" ht="15" customHeight="1" x14ac:dyDescent="0.2">
      <c r="A38" s="9"/>
      <c r="B38" s="10" t="s">
        <v>33</v>
      </c>
      <c r="C38" s="10"/>
      <c r="D38" s="11"/>
      <c r="E38" s="15"/>
      <c r="F38" s="17"/>
      <c r="G38" s="44">
        <f>G41+G53</f>
        <v>0</v>
      </c>
      <c r="H38" s="8" t="s">
        <v>24</v>
      </c>
      <c r="J38" s="22">
        <v>7</v>
      </c>
      <c r="K38" s="22">
        <v>2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2">
      <c r="A41" s="9"/>
      <c r="B41" s="10"/>
      <c r="C41" s="10" t="s">
        <v>34</v>
      </c>
      <c r="D41" s="11"/>
      <c r="E41" s="15"/>
      <c r="F41" s="17"/>
      <c r="G41" s="44">
        <f>G44+G47+G50</f>
        <v>0</v>
      </c>
      <c r="H41" s="8" t="s">
        <v>24</v>
      </c>
      <c r="J41" s="22">
        <v>8</v>
      </c>
      <c r="K41" s="22">
        <v>3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44"/>
      <c r="H42" s="8" t="s">
        <v>24</v>
      </c>
      <c r="J42" s="22"/>
      <c r="K42" s="22"/>
    </row>
    <row r="43" spans="1:11" ht="15" customHeight="1" x14ac:dyDescent="0.2">
      <c r="A43" s="12"/>
      <c r="B43" s="13"/>
      <c r="C43" s="13"/>
      <c r="D43" s="14"/>
      <c r="E43" s="16" t="s">
        <v>25</v>
      </c>
      <c r="F43" s="18">
        <v>1</v>
      </c>
      <c r="G43" s="44"/>
      <c r="H43" s="21"/>
      <c r="J43" s="22"/>
      <c r="K43" s="22"/>
    </row>
    <row r="44" spans="1:11" ht="15" customHeight="1" x14ac:dyDescent="0.2">
      <c r="A44" s="9"/>
      <c r="B44" s="10"/>
      <c r="C44" s="10"/>
      <c r="D44" s="11" t="s">
        <v>35</v>
      </c>
      <c r="E44" s="15"/>
      <c r="F44" s="17"/>
      <c r="G44" s="45"/>
      <c r="H44" s="8" t="s">
        <v>24</v>
      </c>
      <c r="J44" s="22">
        <v>9</v>
      </c>
      <c r="K44" s="22">
        <v>4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5"/>
      <c r="H45" s="8" t="s">
        <v>24</v>
      </c>
      <c r="J45" s="22"/>
      <c r="K45" s="22"/>
    </row>
    <row r="46" spans="1:11" ht="15" customHeight="1" x14ac:dyDescent="0.2">
      <c r="A46" s="12"/>
      <c r="B46" s="13"/>
      <c r="C46" s="13"/>
      <c r="D46" s="14"/>
      <c r="E46" s="16" t="s">
        <v>36</v>
      </c>
      <c r="F46" s="18">
        <v>30</v>
      </c>
      <c r="G46" s="45"/>
      <c r="H46" s="21"/>
      <c r="J46" s="22"/>
      <c r="K46" s="22"/>
    </row>
    <row r="47" spans="1:11" ht="15" customHeight="1" x14ac:dyDescent="0.2">
      <c r="A47" s="9"/>
      <c r="B47" s="10"/>
      <c r="C47" s="10"/>
      <c r="D47" s="11" t="s">
        <v>37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2">
      <c r="A49" s="12"/>
      <c r="B49" s="13"/>
      <c r="C49" s="13"/>
      <c r="D49" s="14"/>
      <c r="E49" s="16" t="s">
        <v>36</v>
      </c>
      <c r="F49" s="18">
        <v>140</v>
      </c>
      <c r="G49" s="45"/>
      <c r="H49" s="21"/>
      <c r="J49" s="22"/>
      <c r="K49" s="22"/>
    </row>
    <row r="50" spans="1:11" ht="15" customHeight="1" x14ac:dyDescent="0.2">
      <c r="A50" s="9"/>
      <c r="B50" s="10"/>
      <c r="C50" s="10"/>
      <c r="D50" s="11" t="s">
        <v>38</v>
      </c>
      <c r="E50" s="15"/>
      <c r="F50" s="17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45"/>
      <c r="H51" s="8" t="s">
        <v>24</v>
      </c>
      <c r="J51" s="22"/>
      <c r="K51" s="22"/>
    </row>
    <row r="52" spans="1:11" ht="15" customHeight="1" x14ac:dyDescent="0.2">
      <c r="A52" s="12"/>
      <c r="B52" s="13"/>
      <c r="C52" s="13"/>
      <c r="D52" s="14"/>
      <c r="E52" s="16" t="s">
        <v>36</v>
      </c>
      <c r="F52" s="18">
        <v>170</v>
      </c>
      <c r="G52" s="45"/>
      <c r="H52" s="21"/>
      <c r="J52" s="22"/>
      <c r="K52" s="22"/>
    </row>
    <row r="53" spans="1:11" ht="15" customHeight="1" x14ac:dyDescent="0.2">
      <c r="A53" s="9"/>
      <c r="B53" s="10"/>
      <c r="C53" s="10" t="s">
        <v>39</v>
      </c>
      <c r="D53" s="11"/>
      <c r="E53" s="15"/>
      <c r="F53" s="17"/>
      <c r="G53" s="44">
        <f>G56+G59+G62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2">
      <c r="A56" s="9"/>
      <c r="B56" s="10"/>
      <c r="C56" s="10"/>
      <c r="D56" s="11" t="s">
        <v>40</v>
      </c>
      <c r="E56" s="15"/>
      <c r="F56" s="17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45"/>
      <c r="H57" s="8" t="s">
        <v>24</v>
      </c>
      <c r="J57" s="22"/>
      <c r="K57" s="22"/>
    </row>
    <row r="58" spans="1:11" ht="15" customHeight="1" x14ac:dyDescent="0.2">
      <c r="A58" s="12"/>
      <c r="B58" s="13"/>
      <c r="C58" s="13"/>
      <c r="D58" s="14"/>
      <c r="E58" s="16" t="s">
        <v>41</v>
      </c>
      <c r="F58" s="18">
        <v>12</v>
      </c>
      <c r="G58" s="45"/>
      <c r="H58" s="21"/>
      <c r="J58" s="22"/>
      <c r="K58" s="22"/>
    </row>
    <row r="59" spans="1:11" ht="15" customHeight="1" x14ac:dyDescent="0.2">
      <c r="A59" s="9"/>
      <c r="B59" s="10"/>
      <c r="C59" s="10"/>
      <c r="D59" s="11" t="s">
        <v>42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2">
      <c r="A61" s="12"/>
      <c r="B61" s="13"/>
      <c r="C61" s="13"/>
      <c r="D61" s="14"/>
      <c r="E61" s="16" t="s">
        <v>41</v>
      </c>
      <c r="F61" s="18">
        <v>69</v>
      </c>
      <c r="G61" s="45"/>
      <c r="H61" s="21"/>
      <c r="J61" s="22"/>
      <c r="K61" s="22"/>
    </row>
    <row r="62" spans="1:11" ht="15" customHeight="1" x14ac:dyDescent="0.2">
      <c r="A62" s="9"/>
      <c r="B62" s="10"/>
      <c r="C62" s="10"/>
      <c r="D62" s="11" t="s">
        <v>43</v>
      </c>
      <c r="E62" s="15"/>
      <c r="F62" s="17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2">
      <c r="A64" s="12"/>
      <c r="B64" s="13"/>
      <c r="C64" s="13"/>
      <c r="D64" s="14"/>
      <c r="E64" s="16" t="s">
        <v>41</v>
      </c>
      <c r="F64" s="18">
        <v>36</v>
      </c>
      <c r="G64" s="45"/>
      <c r="H64" s="21"/>
      <c r="J64" s="22"/>
      <c r="K64" s="22"/>
    </row>
    <row r="65" spans="1:11" ht="15" customHeight="1" x14ac:dyDescent="0.2">
      <c r="A65" s="9"/>
      <c r="B65" s="10" t="s">
        <v>44</v>
      </c>
      <c r="C65" s="10"/>
      <c r="D65" s="11"/>
      <c r="E65" s="15"/>
      <c r="F65" s="17"/>
      <c r="G65" s="44">
        <f>G68+G77</f>
        <v>0</v>
      </c>
      <c r="H65" s="8" t="s">
        <v>24</v>
      </c>
      <c r="J65" s="22">
        <v>16</v>
      </c>
      <c r="K65" s="22">
        <v>2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2">
      <c r="A68" s="9"/>
      <c r="B68" s="10"/>
      <c r="C68" s="10" t="s">
        <v>45</v>
      </c>
      <c r="D68" s="11"/>
      <c r="E68" s="15"/>
      <c r="F68" s="17"/>
      <c r="G68" s="44">
        <f>G71+G74</f>
        <v>0</v>
      </c>
      <c r="H68" s="8" t="s">
        <v>24</v>
      </c>
      <c r="J68" s="22">
        <v>17</v>
      </c>
      <c r="K68" s="22">
        <v>3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44"/>
      <c r="H69" s="8" t="s">
        <v>24</v>
      </c>
      <c r="J69" s="22"/>
      <c r="K69" s="22"/>
    </row>
    <row r="70" spans="1:11" ht="15" customHeight="1" x14ac:dyDescent="0.2">
      <c r="A70" s="12"/>
      <c r="B70" s="13"/>
      <c r="C70" s="13"/>
      <c r="D70" s="14"/>
      <c r="E70" s="16" t="s">
        <v>25</v>
      </c>
      <c r="F70" s="18">
        <v>1</v>
      </c>
      <c r="G70" s="44"/>
      <c r="H70" s="21"/>
      <c r="J70" s="22"/>
      <c r="K70" s="22"/>
    </row>
    <row r="71" spans="1:11" ht="15" customHeight="1" x14ac:dyDescent="0.2">
      <c r="A71" s="9"/>
      <c r="B71" s="10"/>
      <c r="C71" s="10"/>
      <c r="D71" s="11" t="s">
        <v>46</v>
      </c>
      <c r="E71" s="15"/>
      <c r="F71" s="19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2">
      <c r="A72" s="9"/>
      <c r="B72" s="10"/>
      <c r="C72" s="10"/>
      <c r="D72" s="11" t="s">
        <v>47</v>
      </c>
      <c r="E72" s="15" t="s">
        <v>24</v>
      </c>
      <c r="F72" s="19"/>
      <c r="G72" s="45"/>
      <c r="H72" s="8" t="s">
        <v>24</v>
      </c>
      <c r="J72" s="22"/>
      <c r="K72" s="22"/>
    </row>
    <row r="73" spans="1:11" ht="15" customHeight="1" x14ac:dyDescent="0.2">
      <c r="A73" s="12"/>
      <c r="B73" s="13"/>
      <c r="C73" s="13"/>
      <c r="D73" s="14"/>
      <c r="E73" s="16" t="s">
        <v>48</v>
      </c>
      <c r="F73" s="20">
        <v>0.02</v>
      </c>
      <c r="G73" s="45"/>
      <c r="H73" s="21"/>
      <c r="J73" s="22"/>
      <c r="K73" s="22"/>
    </row>
    <row r="74" spans="1:11" ht="15" customHeight="1" x14ac:dyDescent="0.2">
      <c r="A74" s="9"/>
      <c r="B74" s="10"/>
      <c r="C74" s="10"/>
      <c r="D74" s="11" t="s">
        <v>46</v>
      </c>
      <c r="E74" s="15"/>
      <c r="F74" s="17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2">
      <c r="A75" s="9"/>
      <c r="B75" s="10"/>
      <c r="C75" s="10"/>
      <c r="D75" s="11" t="s">
        <v>49</v>
      </c>
      <c r="E75" s="15" t="s">
        <v>24</v>
      </c>
      <c r="F75" s="17"/>
      <c r="G75" s="45"/>
      <c r="H75" s="8" t="s">
        <v>24</v>
      </c>
      <c r="J75" s="22"/>
      <c r="K75" s="22"/>
    </row>
    <row r="76" spans="1:11" ht="15" customHeight="1" x14ac:dyDescent="0.2">
      <c r="A76" s="12"/>
      <c r="B76" s="13"/>
      <c r="C76" s="13"/>
      <c r="D76" s="14"/>
      <c r="E76" s="16" t="s">
        <v>48</v>
      </c>
      <c r="F76" s="18">
        <v>1</v>
      </c>
      <c r="G76" s="45"/>
      <c r="H76" s="21"/>
      <c r="J76" s="22"/>
      <c r="K76" s="22"/>
    </row>
    <row r="77" spans="1:11" ht="15" customHeight="1" x14ac:dyDescent="0.2">
      <c r="A77" s="9"/>
      <c r="B77" s="10"/>
      <c r="C77" s="10" t="s">
        <v>50</v>
      </c>
      <c r="D77" s="11"/>
      <c r="E77" s="15"/>
      <c r="F77" s="17"/>
      <c r="G77" s="44">
        <f>G80+G83</f>
        <v>0</v>
      </c>
      <c r="H77" s="8" t="s">
        <v>24</v>
      </c>
      <c r="J77" s="22">
        <v>20</v>
      </c>
      <c r="K77" s="22">
        <v>3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2">
      <c r="A80" s="9"/>
      <c r="B80" s="10"/>
      <c r="C80" s="10"/>
      <c r="D80" s="11" t="s">
        <v>51</v>
      </c>
      <c r="E80" s="15"/>
      <c r="F80" s="17"/>
      <c r="G80" s="45"/>
      <c r="H80" s="8" t="s">
        <v>24</v>
      </c>
      <c r="J80" s="22">
        <v>21</v>
      </c>
      <c r="K80" s="22">
        <v>4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45"/>
      <c r="H81" s="8" t="s">
        <v>24</v>
      </c>
      <c r="J81" s="22"/>
      <c r="K81" s="22"/>
    </row>
    <row r="82" spans="1:11" ht="15" customHeight="1" x14ac:dyDescent="0.2">
      <c r="A82" s="12"/>
      <c r="B82" s="13"/>
      <c r="C82" s="13"/>
      <c r="D82" s="14"/>
      <c r="E82" s="16" t="s">
        <v>36</v>
      </c>
      <c r="F82" s="18">
        <v>1</v>
      </c>
      <c r="G82" s="45"/>
      <c r="H82" s="21"/>
      <c r="J82" s="22"/>
      <c r="K82" s="22"/>
    </row>
    <row r="83" spans="1:11" ht="15" customHeight="1" x14ac:dyDescent="0.2">
      <c r="A83" s="9"/>
      <c r="B83" s="10"/>
      <c r="C83" s="10"/>
      <c r="D83" s="11" t="s">
        <v>52</v>
      </c>
      <c r="E83" s="15"/>
      <c r="F83" s="17"/>
      <c r="G83" s="45"/>
      <c r="H83" s="8" t="s">
        <v>24</v>
      </c>
      <c r="J83" s="22">
        <v>22</v>
      </c>
      <c r="K83" s="22">
        <v>4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45"/>
      <c r="H84" s="8" t="s">
        <v>24</v>
      </c>
      <c r="J84" s="22"/>
      <c r="K84" s="22"/>
    </row>
    <row r="85" spans="1:11" ht="15" customHeight="1" x14ac:dyDescent="0.2">
      <c r="A85" s="12"/>
      <c r="B85" s="13"/>
      <c r="C85" s="13"/>
      <c r="D85" s="14"/>
      <c r="E85" s="16" t="s">
        <v>36</v>
      </c>
      <c r="F85" s="18">
        <v>1</v>
      </c>
      <c r="G85" s="45"/>
      <c r="H85" s="21"/>
      <c r="J85" s="22"/>
      <c r="K85" s="22"/>
    </row>
    <row r="86" spans="1:11" ht="15" customHeight="1" x14ac:dyDescent="0.2">
      <c r="A86" s="9"/>
      <c r="B86" s="10" t="s">
        <v>53</v>
      </c>
      <c r="C86" s="10"/>
      <c r="D86" s="11"/>
      <c r="E86" s="15"/>
      <c r="F86" s="17"/>
      <c r="G86" s="44">
        <f>G89+G95</f>
        <v>0</v>
      </c>
      <c r="H86" s="8" t="s">
        <v>24</v>
      </c>
      <c r="J86" s="22">
        <v>23</v>
      </c>
      <c r="K86" s="22">
        <v>2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2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2">
      <c r="A89" s="9"/>
      <c r="B89" s="10"/>
      <c r="C89" s="10" t="s">
        <v>54</v>
      </c>
      <c r="D89" s="11"/>
      <c r="E89" s="15"/>
      <c r="F89" s="17"/>
      <c r="G89" s="44">
        <f>G92</f>
        <v>0</v>
      </c>
      <c r="H89" s="8" t="s">
        <v>24</v>
      </c>
      <c r="J89" s="22">
        <v>24</v>
      </c>
      <c r="K89" s="22">
        <v>3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2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2">
      <c r="A92" s="9"/>
      <c r="B92" s="10"/>
      <c r="C92" s="10"/>
      <c r="D92" s="11" t="s">
        <v>55</v>
      </c>
      <c r="E92" s="15"/>
      <c r="F92" s="17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45"/>
      <c r="H93" s="8" t="s">
        <v>24</v>
      </c>
      <c r="J93" s="22"/>
      <c r="K93" s="22"/>
    </row>
    <row r="94" spans="1:11" ht="15" customHeight="1" x14ac:dyDescent="0.2">
      <c r="A94" s="12"/>
      <c r="B94" s="13"/>
      <c r="C94" s="13"/>
      <c r="D94" s="14"/>
      <c r="E94" s="16" t="s">
        <v>56</v>
      </c>
      <c r="F94" s="18">
        <v>88</v>
      </c>
      <c r="G94" s="45"/>
      <c r="H94" s="21"/>
      <c r="J94" s="22"/>
      <c r="K94" s="22"/>
    </row>
    <row r="95" spans="1:11" ht="15" customHeight="1" x14ac:dyDescent="0.2">
      <c r="A95" s="9"/>
      <c r="B95" s="10"/>
      <c r="C95" s="10" t="s">
        <v>57</v>
      </c>
      <c r="D95" s="11"/>
      <c r="E95" s="15"/>
      <c r="F95" s="17"/>
      <c r="G95" s="44">
        <f>G98</f>
        <v>0</v>
      </c>
      <c r="H95" s="8" t="s">
        <v>24</v>
      </c>
      <c r="J95" s="22">
        <v>26</v>
      </c>
      <c r="K95" s="22">
        <v>3</v>
      </c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44"/>
      <c r="H96" s="8" t="s">
        <v>24</v>
      </c>
      <c r="J96" s="22"/>
      <c r="K96" s="22"/>
    </row>
    <row r="97" spans="1:11" ht="15" customHeight="1" x14ac:dyDescent="0.2">
      <c r="A97" s="12"/>
      <c r="B97" s="13"/>
      <c r="C97" s="13"/>
      <c r="D97" s="14"/>
      <c r="E97" s="16" t="s">
        <v>25</v>
      </c>
      <c r="F97" s="18">
        <v>1</v>
      </c>
      <c r="G97" s="44"/>
      <c r="H97" s="21"/>
      <c r="J97" s="22"/>
      <c r="K97" s="22"/>
    </row>
    <row r="98" spans="1:11" ht="15" customHeight="1" x14ac:dyDescent="0.2">
      <c r="A98" s="9"/>
      <c r="B98" s="10"/>
      <c r="C98" s="10"/>
      <c r="D98" s="11" t="s">
        <v>57</v>
      </c>
      <c r="E98" s="15"/>
      <c r="F98" s="17"/>
      <c r="G98" s="45"/>
      <c r="H98" s="8" t="s">
        <v>24</v>
      </c>
      <c r="J98" s="22">
        <v>27</v>
      </c>
      <c r="K98" s="22">
        <v>4</v>
      </c>
    </row>
    <row r="99" spans="1:11" ht="15" customHeight="1" x14ac:dyDescent="0.2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2">
      <c r="A100" s="12"/>
      <c r="B100" s="13"/>
      <c r="C100" s="13"/>
      <c r="D100" s="14"/>
      <c r="E100" s="16" t="s">
        <v>58</v>
      </c>
      <c r="F100" s="18">
        <v>44</v>
      </c>
      <c r="G100" s="45"/>
      <c r="H100" s="21"/>
      <c r="J100" s="22"/>
      <c r="K100" s="22"/>
    </row>
    <row r="101" spans="1:11" ht="15" customHeight="1" x14ac:dyDescent="0.2">
      <c r="A101" s="9" t="s">
        <v>59</v>
      </c>
      <c r="B101" s="10"/>
      <c r="C101" s="10"/>
      <c r="D101" s="11"/>
      <c r="E101" s="15"/>
      <c r="F101" s="17"/>
      <c r="G101" s="44">
        <f>G23+G38+G65+G86</f>
        <v>0</v>
      </c>
      <c r="H101" s="8" t="s">
        <v>24</v>
      </c>
      <c r="J101" s="22">
        <v>28</v>
      </c>
      <c r="K101" s="22">
        <v>20</v>
      </c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2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2">
      <c r="A104" s="9"/>
      <c r="B104" s="10" t="s">
        <v>60</v>
      </c>
      <c r="C104" s="10"/>
      <c r="D104" s="11"/>
      <c r="E104" s="15"/>
      <c r="F104" s="17"/>
      <c r="G104" s="45"/>
      <c r="H104" s="8" t="s">
        <v>24</v>
      </c>
      <c r="J104" s="22">
        <v>29</v>
      </c>
      <c r="K104" s="22" t="s">
        <v>61</v>
      </c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45"/>
      <c r="H105" s="8" t="s">
        <v>24</v>
      </c>
      <c r="J105" s="22"/>
      <c r="K105" s="22"/>
    </row>
    <row r="106" spans="1:11" ht="15" customHeight="1" x14ac:dyDescent="0.2">
      <c r="A106" s="12"/>
      <c r="B106" s="13"/>
      <c r="C106" s="13"/>
      <c r="D106" s="14"/>
      <c r="E106" s="16" t="s">
        <v>25</v>
      </c>
      <c r="F106" s="18">
        <v>1</v>
      </c>
      <c r="G106" s="45"/>
      <c r="H106" s="21"/>
      <c r="J106" s="22"/>
      <c r="K106" s="22"/>
    </row>
    <row r="107" spans="1:11" ht="15" customHeight="1" x14ac:dyDescent="0.2">
      <c r="A107" s="9"/>
      <c r="B107" s="10" t="s">
        <v>62</v>
      </c>
      <c r="C107" s="10"/>
      <c r="D107" s="11"/>
      <c r="E107" s="15"/>
      <c r="F107" s="17"/>
      <c r="G107" s="45"/>
      <c r="H107" s="8" t="s">
        <v>24</v>
      </c>
      <c r="J107" s="22">
        <v>30</v>
      </c>
      <c r="K107" s="22" t="s">
        <v>63</v>
      </c>
    </row>
    <row r="108" spans="1:11" ht="15" customHeight="1" x14ac:dyDescent="0.2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2">
      <c r="A109" s="12"/>
      <c r="B109" s="13"/>
      <c r="C109" s="13"/>
      <c r="D109" s="14"/>
      <c r="E109" s="16" t="s">
        <v>25</v>
      </c>
      <c r="F109" s="18">
        <v>1</v>
      </c>
      <c r="G109" s="45"/>
      <c r="H109" s="21"/>
      <c r="J109" s="22"/>
      <c r="K109" s="22"/>
    </row>
    <row r="110" spans="1:11" ht="15" customHeight="1" x14ac:dyDescent="0.2">
      <c r="A110" s="9" t="s">
        <v>64</v>
      </c>
      <c r="B110" s="10"/>
      <c r="C110" s="10"/>
      <c r="D110" s="11"/>
      <c r="E110" s="15"/>
      <c r="F110" s="17"/>
      <c r="G110" s="44">
        <f>G113+G122</f>
        <v>0</v>
      </c>
      <c r="H110" s="8" t="s">
        <v>24</v>
      </c>
      <c r="J110" s="22">
        <v>31</v>
      </c>
      <c r="K110" s="22">
        <v>200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44"/>
      <c r="H111" s="8" t="s">
        <v>24</v>
      </c>
      <c r="J111" s="22"/>
      <c r="K111" s="22"/>
    </row>
    <row r="112" spans="1:11" ht="15" customHeight="1" x14ac:dyDescent="0.2">
      <c r="A112" s="12"/>
      <c r="B112" s="13"/>
      <c r="C112" s="13"/>
      <c r="D112" s="14"/>
      <c r="E112" s="16" t="s">
        <v>25</v>
      </c>
      <c r="F112" s="18">
        <v>1</v>
      </c>
      <c r="G112" s="44"/>
      <c r="H112" s="21"/>
      <c r="J112" s="22"/>
      <c r="K112" s="22"/>
    </row>
    <row r="113" spans="1:11" ht="15" customHeight="1" x14ac:dyDescent="0.2">
      <c r="A113" s="9"/>
      <c r="B113" s="10" t="s">
        <v>65</v>
      </c>
      <c r="C113" s="10"/>
      <c r="D113" s="11"/>
      <c r="E113" s="15"/>
      <c r="F113" s="17"/>
      <c r="G113" s="44">
        <f>G116</f>
        <v>0</v>
      </c>
      <c r="H113" s="8" t="s">
        <v>24</v>
      </c>
      <c r="J113" s="22">
        <v>32</v>
      </c>
      <c r="K113" s="22">
        <v>2</v>
      </c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2">
      <c r="A116" s="9"/>
      <c r="B116" s="10"/>
      <c r="C116" s="10" t="s">
        <v>66</v>
      </c>
      <c r="D116" s="11"/>
      <c r="E116" s="15"/>
      <c r="F116" s="17"/>
      <c r="G116" s="44">
        <f>G119</f>
        <v>0</v>
      </c>
      <c r="H116" s="8" t="s">
        <v>24</v>
      </c>
      <c r="J116" s="22">
        <v>33</v>
      </c>
      <c r="K116" s="22">
        <v>3</v>
      </c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2">
      <c r="A119" s="9"/>
      <c r="B119" s="10"/>
      <c r="C119" s="10"/>
      <c r="D119" s="11" t="s">
        <v>67</v>
      </c>
      <c r="E119" s="15"/>
      <c r="F119" s="17"/>
      <c r="G119" s="45"/>
      <c r="H119" s="8" t="s">
        <v>24</v>
      </c>
      <c r="J119" s="22">
        <v>34</v>
      </c>
      <c r="K119" s="22"/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2">
      <c r="A121" s="12"/>
      <c r="B121" s="13"/>
      <c r="C121" s="13"/>
      <c r="D121" s="14"/>
      <c r="E121" s="16" t="s">
        <v>25</v>
      </c>
      <c r="F121" s="18">
        <v>1</v>
      </c>
      <c r="G121" s="45"/>
      <c r="H121" s="21"/>
      <c r="J121" s="22"/>
      <c r="K121" s="22"/>
    </row>
    <row r="122" spans="1:11" ht="15" customHeight="1" x14ac:dyDescent="0.2">
      <c r="A122" s="9"/>
      <c r="B122" s="10" t="s">
        <v>68</v>
      </c>
      <c r="C122" s="10"/>
      <c r="D122" s="11"/>
      <c r="E122" s="15"/>
      <c r="F122" s="17"/>
      <c r="G122" s="45"/>
      <c r="H122" s="8" t="s">
        <v>24</v>
      </c>
      <c r="J122" s="22">
        <v>35</v>
      </c>
      <c r="K122" s="22"/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7"/>
      <c r="G123" s="45"/>
      <c r="H123" s="8" t="s">
        <v>24</v>
      </c>
      <c r="J123" s="22"/>
      <c r="K123" s="22"/>
    </row>
    <row r="124" spans="1:11" ht="15" customHeight="1" x14ac:dyDescent="0.2">
      <c r="A124" s="12"/>
      <c r="B124" s="13"/>
      <c r="C124" s="13"/>
      <c r="D124" s="14"/>
      <c r="E124" s="16" t="s">
        <v>25</v>
      </c>
      <c r="F124" s="18">
        <v>1</v>
      </c>
      <c r="G124" s="45"/>
      <c r="H124" s="21"/>
      <c r="J124" s="22"/>
      <c r="K124" s="22"/>
    </row>
    <row r="125" spans="1:11" ht="15" customHeight="1" x14ac:dyDescent="0.2">
      <c r="A125" s="9" t="s">
        <v>69</v>
      </c>
      <c r="B125" s="10"/>
      <c r="C125" s="10"/>
      <c r="D125" s="11"/>
      <c r="E125" s="15"/>
      <c r="F125" s="17"/>
      <c r="G125" s="44">
        <f>G101+G110</f>
        <v>0</v>
      </c>
      <c r="H125" s="8" t="s">
        <v>24</v>
      </c>
      <c r="J125" s="22">
        <v>36</v>
      </c>
      <c r="K125" s="22"/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44"/>
      <c r="H126" s="8" t="s">
        <v>24</v>
      </c>
      <c r="J126" s="22"/>
      <c r="K126" s="22"/>
    </row>
    <row r="127" spans="1:11" ht="15" customHeight="1" x14ac:dyDescent="0.2">
      <c r="A127" s="12"/>
      <c r="B127" s="13"/>
      <c r="C127" s="13"/>
      <c r="D127" s="14"/>
      <c r="E127" s="16" t="s">
        <v>25</v>
      </c>
      <c r="F127" s="18">
        <v>1</v>
      </c>
      <c r="G127" s="44"/>
      <c r="H127" s="21"/>
      <c r="J127" s="22"/>
      <c r="K127" s="22"/>
    </row>
    <row r="128" spans="1:11" ht="15" customHeight="1" x14ac:dyDescent="0.2">
      <c r="A128" s="9"/>
      <c r="B128" s="10" t="s">
        <v>70</v>
      </c>
      <c r="C128" s="10"/>
      <c r="D128" s="11"/>
      <c r="E128" s="15"/>
      <c r="F128" s="17"/>
      <c r="G128" s="45"/>
      <c r="H128" s="8" t="s">
        <v>24</v>
      </c>
      <c r="J128" s="22">
        <v>37</v>
      </c>
      <c r="K128" s="22">
        <v>210</v>
      </c>
    </row>
    <row r="129" spans="1:11" ht="15" customHeight="1" x14ac:dyDescent="0.2">
      <c r="A129" s="9"/>
      <c r="B129" s="10"/>
      <c r="C129" s="10"/>
      <c r="D129" s="11"/>
      <c r="E129" s="15" t="s">
        <v>24</v>
      </c>
      <c r="F129" s="17"/>
      <c r="G129" s="45"/>
      <c r="H129" s="8" t="s">
        <v>24</v>
      </c>
      <c r="J129" s="22"/>
      <c r="K129" s="22"/>
    </row>
    <row r="130" spans="1:11" ht="15" customHeight="1" x14ac:dyDescent="0.2">
      <c r="A130" s="12"/>
      <c r="B130" s="13"/>
      <c r="C130" s="13"/>
      <c r="D130" s="14"/>
      <c r="E130" s="16" t="s">
        <v>25</v>
      </c>
      <c r="F130" s="18">
        <v>1</v>
      </c>
      <c r="G130" s="45"/>
      <c r="H130" s="21"/>
      <c r="J130" s="22"/>
      <c r="K130" s="22"/>
    </row>
    <row r="131" spans="1:11" ht="15" customHeight="1" x14ac:dyDescent="0.2">
      <c r="A131" s="9"/>
      <c r="B131" s="10"/>
      <c r="C131" s="10" t="s">
        <v>71</v>
      </c>
      <c r="D131" s="11"/>
      <c r="E131" s="15"/>
      <c r="F131" s="17"/>
      <c r="G131" s="45"/>
      <c r="H131" s="8" t="s">
        <v>24</v>
      </c>
      <c r="J131" s="22">
        <v>38</v>
      </c>
      <c r="K131" s="22" t="s">
        <v>72</v>
      </c>
    </row>
    <row r="132" spans="1:11" ht="15" customHeight="1" x14ac:dyDescent="0.2">
      <c r="A132" s="9"/>
      <c r="B132" s="10"/>
      <c r="C132" s="10"/>
      <c r="D132" s="11"/>
      <c r="E132" s="15" t="s">
        <v>24</v>
      </c>
      <c r="F132" s="17"/>
      <c r="G132" s="45"/>
      <c r="H132" s="8" t="s">
        <v>24</v>
      </c>
      <c r="J132" s="22"/>
      <c r="K132" s="22"/>
    </row>
    <row r="133" spans="1:11" ht="15" customHeight="1" x14ac:dyDescent="0.2">
      <c r="A133" s="12"/>
      <c r="B133" s="13"/>
      <c r="C133" s="13"/>
      <c r="D133" s="14"/>
      <c r="E133" s="16" t="s">
        <v>25</v>
      </c>
      <c r="F133" s="18">
        <v>1</v>
      </c>
      <c r="G133" s="45"/>
      <c r="H133" s="21"/>
      <c r="J133" s="22"/>
      <c r="K133" s="22"/>
    </row>
    <row r="134" spans="1:11" ht="15" customHeight="1" x14ac:dyDescent="0.2">
      <c r="A134" s="9"/>
      <c r="B134" s="10"/>
      <c r="C134" s="10" t="s">
        <v>73</v>
      </c>
      <c r="D134" s="11"/>
      <c r="E134" s="15"/>
      <c r="F134" s="17"/>
      <c r="G134" s="45"/>
      <c r="H134" s="8" t="s">
        <v>24</v>
      </c>
      <c r="J134" s="22">
        <v>39</v>
      </c>
      <c r="K134" s="22" t="s">
        <v>74</v>
      </c>
    </row>
    <row r="135" spans="1:11" ht="15" customHeight="1" x14ac:dyDescent="0.2">
      <c r="A135" s="9"/>
      <c r="B135" s="10"/>
      <c r="C135" s="10"/>
      <c r="D135" s="11"/>
      <c r="E135" s="15" t="s">
        <v>24</v>
      </c>
      <c r="F135" s="17"/>
      <c r="G135" s="45"/>
      <c r="H135" s="8" t="s">
        <v>24</v>
      </c>
      <c r="J135" s="22"/>
      <c r="K135" s="22"/>
    </row>
    <row r="136" spans="1:11" ht="15" customHeight="1" x14ac:dyDescent="0.2">
      <c r="A136" s="12"/>
      <c r="B136" s="13"/>
      <c r="C136" s="13"/>
      <c r="D136" s="14"/>
      <c r="E136" s="16" t="s">
        <v>25</v>
      </c>
      <c r="F136" s="18">
        <v>1</v>
      </c>
      <c r="G136" s="45"/>
      <c r="H136" s="21"/>
      <c r="J136" s="22"/>
      <c r="K136" s="22"/>
    </row>
    <row r="137" spans="1:11" ht="15" customHeight="1" x14ac:dyDescent="0.2">
      <c r="A137" s="9" t="s">
        <v>75</v>
      </c>
      <c r="B137" s="10"/>
      <c r="C137" s="10"/>
      <c r="D137" s="11"/>
      <c r="E137" s="15"/>
      <c r="F137" s="17"/>
      <c r="G137" s="44">
        <f>G101+G110+G128</f>
        <v>0</v>
      </c>
      <c r="H137" s="8" t="s">
        <v>24</v>
      </c>
      <c r="J137" s="22">
        <v>40</v>
      </c>
      <c r="K137" s="22"/>
    </row>
    <row r="138" spans="1:11" ht="15" customHeight="1" x14ac:dyDescent="0.2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  <c r="J138" s="22"/>
      <c r="K138" s="22"/>
    </row>
    <row r="139" spans="1:11" ht="15" customHeight="1" x14ac:dyDescent="0.2">
      <c r="A139" s="12"/>
      <c r="B139" s="13"/>
      <c r="C139" s="13"/>
      <c r="D139" s="14"/>
      <c r="E139" s="16" t="s">
        <v>25</v>
      </c>
      <c r="F139" s="18">
        <v>1</v>
      </c>
      <c r="G139" s="44"/>
      <c r="H139" s="21"/>
      <c r="J139" s="22"/>
      <c r="K139" s="22"/>
    </row>
    <row r="140" spans="1:11" ht="15" customHeight="1" x14ac:dyDescent="0.2">
      <c r="A140" s="9"/>
      <c r="B140" s="10" t="s">
        <v>76</v>
      </c>
      <c r="C140" s="10"/>
      <c r="D140" s="11"/>
      <c r="E140" s="15"/>
      <c r="F140" s="17"/>
      <c r="G140" s="45"/>
      <c r="H140" s="8" t="s">
        <v>24</v>
      </c>
      <c r="J140" s="22">
        <v>41</v>
      </c>
      <c r="K140" s="22" t="s">
        <v>77</v>
      </c>
    </row>
    <row r="141" spans="1:11" ht="15" customHeight="1" x14ac:dyDescent="0.2">
      <c r="A141" s="9"/>
      <c r="B141" s="10"/>
      <c r="C141" s="10"/>
      <c r="D141" s="11"/>
      <c r="E141" s="15" t="s">
        <v>24</v>
      </c>
      <c r="F141" s="17"/>
      <c r="G141" s="45"/>
      <c r="H141" s="8" t="s">
        <v>24</v>
      </c>
      <c r="J141" s="22"/>
      <c r="K141" s="22"/>
    </row>
    <row r="142" spans="1:11" ht="15" customHeight="1" x14ac:dyDescent="0.2">
      <c r="A142" s="12"/>
      <c r="B142" s="13"/>
      <c r="C142" s="13"/>
      <c r="D142" s="14"/>
      <c r="E142" s="16" t="s">
        <v>25</v>
      </c>
      <c r="F142" s="18">
        <v>1</v>
      </c>
      <c r="G142" s="45"/>
      <c r="H142" s="21"/>
      <c r="J142" s="22"/>
      <c r="K142" s="22"/>
    </row>
    <row r="143" spans="1:11" ht="15" customHeight="1" x14ac:dyDescent="0.2">
      <c r="A143" s="9"/>
      <c r="B143" s="10" t="s">
        <v>78</v>
      </c>
      <c r="C143" s="10"/>
      <c r="D143" s="11"/>
      <c r="E143" s="15"/>
      <c r="F143" s="17"/>
      <c r="G143" s="45"/>
      <c r="H143" s="8" t="s">
        <v>24</v>
      </c>
      <c r="J143" s="22">
        <v>42</v>
      </c>
      <c r="K143" s="22">
        <v>220</v>
      </c>
    </row>
    <row r="144" spans="1:11" ht="15" customHeight="1" x14ac:dyDescent="0.2">
      <c r="A144" s="9"/>
      <c r="B144" s="10"/>
      <c r="C144" s="10"/>
      <c r="D144" s="11"/>
      <c r="E144" s="15" t="s">
        <v>24</v>
      </c>
      <c r="F144" s="17"/>
      <c r="G144" s="45"/>
      <c r="H144" s="8" t="s">
        <v>24</v>
      </c>
      <c r="J144" s="22"/>
      <c r="K144" s="22"/>
    </row>
    <row r="145" spans="1:11" ht="15" customHeight="1" x14ac:dyDescent="0.2">
      <c r="A145" s="12"/>
      <c r="B145" s="13"/>
      <c r="C145" s="13"/>
      <c r="D145" s="14"/>
      <c r="E145" s="16" t="s">
        <v>25</v>
      </c>
      <c r="F145" s="18">
        <v>1</v>
      </c>
      <c r="G145" s="45"/>
      <c r="H145" s="21"/>
      <c r="J145" s="22"/>
      <c r="K145" s="22"/>
    </row>
    <row r="146" spans="1:11" ht="15" customHeight="1" x14ac:dyDescent="0.2">
      <c r="A146" s="9" t="s">
        <v>79</v>
      </c>
      <c r="B146" s="10"/>
      <c r="C146" s="10"/>
      <c r="D146" s="11"/>
      <c r="E146" s="15"/>
      <c r="F146" s="17"/>
      <c r="G146" s="44">
        <f>G137+G143</f>
        <v>0</v>
      </c>
      <c r="H146" s="8" t="s">
        <v>24</v>
      </c>
      <c r="J146" s="22">
        <v>43</v>
      </c>
      <c r="K146" s="22">
        <v>30</v>
      </c>
    </row>
    <row r="147" spans="1:11" ht="15" customHeight="1" x14ac:dyDescent="0.2">
      <c r="A147" s="9"/>
      <c r="B147" s="10"/>
      <c r="C147" s="10"/>
      <c r="D147" s="11"/>
      <c r="E147" s="15" t="s">
        <v>24</v>
      </c>
      <c r="F147" s="17"/>
      <c r="G147" s="44"/>
      <c r="H147" s="8" t="s">
        <v>24</v>
      </c>
      <c r="J147" s="22"/>
      <c r="K147" s="22"/>
    </row>
    <row r="148" spans="1:11" ht="15" customHeight="1" x14ac:dyDescent="0.2">
      <c r="A148" s="12"/>
      <c r="B148" s="13"/>
      <c r="C148" s="13"/>
      <c r="D148" s="14"/>
      <c r="E148" s="16" t="s">
        <v>25</v>
      </c>
      <c r="F148" s="18">
        <v>1</v>
      </c>
      <c r="G148" s="44"/>
      <c r="H148" s="21"/>
      <c r="J148" s="22"/>
      <c r="K148" s="22"/>
    </row>
    <row r="149" spans="1:11" ht="15" customHeight="1" x14ac:dyDescent="0.2">
      <c r="A149" s="23" t="s">
        <v>80</v>
      </c>
      <c r="B149" s="24"/>
      <c r="C149" s="24"/>
      <c r="D149" s="25"/>
      <c r="E149" s="29"/>
      <c r="F149" s="31"/>
      <c r="G149" s="46">
        <f>G146</f>
        <v>0</v>
      </c>
      <c r="H149" s="33" t="s">
        <v>24</v>
      </c>
      <c r="J149" s="22">
        <v>44</v>
      </c>
      <c r="K149" s="22">
        <v>30</v>
      </c>
    </row>
    <row r="150" spans="1:11" ht="15" customHeight="1" x14ac:dyDescent="0.2">
      <c r="A150" s="9"/>
      <c r="B150" s="10"/>
      <c r="C150" s="10"/>
      <c r="D150" s="11"/>
      <c r="E150" s="15" t="s">
        <v>24</v>
      </c>
      <c r="F150" s="17"/>
      <c r="G150" s="46"/>
      <c r="H150" s="8" t="s">
        <v>24</v>
      </c>
    </row>
    <row r="151" spans="1:11" ht="15" customHeight="1" x14ac:dyDescent="0.2">
      <c r="A151" s="26"/>
      <c r="B151" s="27"/>
      <c r="C151" s="27"/>
      <c r="D151" s="28"/>
      <c r="E151" s="30" t="s">
        <v>25</v>
      </c>
      <c r="F151" s="32">
        <v>1</v>
      </c>
      <c r="G151" s="46"/>
      <c r="H151" s="34"/>
    </row>
    <row r="152" spans="1:11" x14ac:dyDescent="0.2">
      <c r="A152" s="35" t="s">
        <v>81</v>
      </c>
      <c r="B152" s="36" t="s">
        <v>82</v>
      </c>
      <c r="J152" s="22">
        <v>99999</v>
      </c>
    </row>
    <row r="153" spans="1:11" x14ac:dyDescent="0.2">
      <c r="A153" s="35" t="s">
        <v>83</v>
      </c>
      <c r="B153" s="36" t="s">
        <v>84</v>
      </c>
    </row>
    <row r="154" spans="1:11" x14ac:dyDescent="0.2">
      <c r="A154" s="35" t="s">
        <v>85</v>
      </c>
      <c r="B154" s="36" t="s">
        <v>86</v>
      </c>
    </row>
  </sheetData>
  <sheetProtection password="E69E" sheet="1" objects="1" scenarios="1"/>
  <mergeCells count="54">
    <mergeCell ref="G143:G145"/>
    <mergeCell ref="G146:G148"/>
    <mergeCell ref="G149:G151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rintOptions horizontalCentered="1"/>
  <pageMargins left="0.98425196850393704" right="0.78740157480314965" top="0.59055118110236227" bottom="0.59055118110236227" header="0.51181102362204722" footer="0.39370078740157483"/>
  <pageSetup paperSize="9" scale="56" fitToHeight="0" orientation="portrait" r:id="rId1"/>
  <headerFooter alignWithMargins="0">
    <oddFooter>&amp;C&amp;P / &amp;N</oddFooter>
  </headerFooter>
  <rowBreaks count="2" manualBreakCount="2">
    <brk id="85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板橋　清人</cp:lastModifiedBy>
  <cp:lastPrinted>2026-07-28T06:13:15Z</cp:lastPrinted>
  <dcterms:created xsi:type="dcterms:W3CDTF">2026-07-28T06:08:38Z</dcterms:created>
  <dcterms:modified xsi:type="dcterms:W3CDTF">2026-07-28T07:37:05Z</dcterms:modified>
</cp:coreProperties>
</file>